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961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I13" i="1"/>
  <c r="J13" i="1"/>
  <c r="K13" i="1"/>
  <c r="L13" i="1"/>
  <c r="D12" i="1"/>
  <c r="E12" i="1"/>
  <c r="F12" i="1"/>
  <c r="G12" i="1"/>
  <c r="H12" i="1"/>
  <c r="I12" i="1"/>
  <c r="J12" i="1"/>
  <c r="K12" i="1"/>
  <c r="L12" i="1"/>
  <c r="D11" i="1"/>
  <c r="E11" i="1"/>
  <c r="F11" i="1"/>
  <c r="G11" i="1"/>
  <c r="H11" i="1"/>
  <c r="I11" i="1"/>
  <c r="J11" i="1"/>
  <c r="K11" i="1"/>
  <c r="L11" i="1"/>
  <c r="E10" i="1"/>
  <c r="F10" i="1"/>
  <c r="G10" i="1"/>
  <c r="H10" i="1"/>
  <c r="I10" i="1"/>
  <c r="J10" i="1"/>
  <c r="K10" i="1"/>
  <c r="L10" i="1"/>
  <c r="D10" i="1"/>
  <c r="J9" i="1"/>
  <c r="I9" i="1"/>
  <c r="E9" i="1"/>
  <c r="D9" i="1"/>
  <c r="H8" i="1"/>
  <c r="E8" i="1"/>
  <c r="L7" i="1"/>
  <c r="K7" i="1"/>
  <c r="J7" i="1"/>
  <c r="I7" i="1"/>
  <c r="H7" i="1"/>
  <c r="G7" i="1"/>
  <c r="F7" i="1"/>
  <c r="E7" i="1"/>
  <c r="D7" i="1"/>
  <c r="E6" i="1"/>
  <c r="F6" i="1"/>
  <c r="G6" i="1"/>
  <c r="H6" i="1"/>
  <c r="I6" i="1"/>
  <c r="J6" i="1"/>
  <c r="K6" i="1"/>
  <c r="L6" i="1"/>
  <c r="D6" i="1"/>
  <c r="C13" i="1"/>
  <c r="C12" i="1"/>
  <c r="C11" i="1"/>
  <c r="C10" i="1"/>
  <c r="C9" i="1"/>
  <c r="C7" i="1"/>
  <c r="C6" i="1"/>
  <c r="D14" i="1" l="1"/>
  <c r="E14" i="1"/>
  <c r="F14" i="1"/>
  <c r="G14" i="1"/>
  <c r="H14" i="1"/>
  <c r="I14" i="1"/>
  <c r="J14" i="1"/>
  <c r="K14" i="1"/>
  <c r="L14" i="1"/>
  <c r="C14" i="1"/>
</calcChain>
</file>

<file path=xl/sharedStrings.xml><?xml version="1.0" encoding="utf-8"?>
<sst xmlns="http://schemas.openxmlformats.org/spreadsheetml/2006/main" count="22" uniqueCount="22">
  <si>
    <t>№</t>
  </si>
  <si>
    <t xml:space="preserve">Виды работ по содержанию и текущему ремонту общего имущества в многоквартирных домах </t>
  </si>
  <si>
    <t>Размер платы за содержание и ремонт жилого помещения для нанимателей жилых помещений по договорам социального найма и договорам найма жилых помещений муниципального жилого фонда, для собственников жилых помещений в многоквартирном доме, которые не приняли решение об установлении плаы за содержание и ремонт жилого помещения, для собственников жилых помещений, которые не приняли решение о выборе способа управления многоквартирным домом на территории Арамильского городского округа</t>
  </si>
  <si>
    <t>Категории многоквартирных домов &lt;1&gt;</t>
  </si>
  <si>
    <t>1.</t>
  </si>
  <si>
    <t>Содержание и ремонт конструктивных элементов зданий и кровель</t>
  </si>
  <si>
    <t>2.</t>
  </si>
  <si>
    <t>Содержание и ремонт внутридомовых инженерных сетей (в том числе аварийное обслуживание)</t>
  </si>
  <si>
    <t>3.</t>
  </si>
  <si>
    <t>Содержание лифтового хозяйства</t>
  </si>
  <si>
    <t>4.</t>
  </si>
  <si>
    <t>Содержание внутридомового газового оборудования</t>
  </si>
  <si>
    <t>5.</t>
  </si>
  <si>
    <t>Содержание и благоустройство придомовой территории</t>
  </si>
  <si>
    <t>6.</t>
  </si>
  <si>
    <t>Уборка мест общего пользования</t>
  </si>
  <si>
    <t xml:space="preserve">7. </t>
  </si>
  <si>
    <t>Управление многоквартирным домом</t>
  </si>
  <si>
    <t>8.</t>
  </si>
  <si>
    <t>Дератизация, дезинсекция</t>
  </si>
  <si>
    <t>Итого:</t>
  </si>
  <si>
    <t>Приложение № 1 к постановлению Администрации Арамильского городского округа                                                                          от 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</si>
</sst>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Fill="1" applyBorder="1" applyAlignment="1">
      <alignment vertical="center" wrapText="1"/>
    </xf>
    <xf numFmtId="0" fontId="2" fillId="0" borderId="0" xfId="0" applyFont="1"/>
    <xf numFmtId="2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workbookViewId="0">
      <selection activeCell="H2" sqref="H2:L2"/>
    </sheetView>
  </sheetViews>
  <sheetFormatPr defaultRowHeight="15" x14ac:dyDescent="0.25"/>
  <cols>
    <col min="1" max="1" width="5" customWidth="1"/>
    <col min="2" max="2" width="42.5703125" customWidth="1"/>
    <col min="11" max="11" width="9.140625" customWidth="1"/>
    <col min="12" max="12" width="9.5703125" bestFit="1" customWidth="1"/>
  </cols>
  <sheetData>
    <row r="1" spans="1:12" ht="5.25" customHeight="1" x14ac:dyDescent="0.25"/>
    <row r="2" spans="1:12" ht="65.25" customHeight="1" x14ac:dyDescent="0.25">
      <c r="H2" s="17" t="s">
        <v>21</v>
      </c>
      <c r="I2" s="17"/>
      <c r="J2" s="17"/>
      <c r="K2" s="17"/>
      <c r="L2" s="17"/>
    </row>
    <row r="3" spans="1:12" ht="82.5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21" customHeight="1" x14ac:dyDescent="0.25">
      <c r="A4" s="14" t="s">
        <v>0</v>
      </c>
      <c r="B4" s="15" t="s">
        <v>1</v>
      </c>
      <c r="C4" s="14" t="s">
        <v>3</v>
      </c>
      <c r="D4" s="14"/>
      <c r="E4" s="14"/>
      <c r="F4" s="14"/>
      <c r="G4" s="14"/>
      <c r="H4" s="14"/>
      <c r="I4" s="14"/>
      <c r="J4" s="14"/>
      <c r="K4" s="14"/>
      <c r="L4" s="14"/>
    </row>
    <row r="5" spans="1:12" ht="25.5" customHeight="1" x14ac:dyDescent="0.25">
      <c r="A5" s="14"/>
      <c r="B5" s="15"/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2">
        <v>10</v>
      </c>
    </row>
    <row r="6" spans="1:12" ht="31.5" x14ac:dyDescent="0.25">
      <c r="A6" s="4" t="s">
        <v>4</v>
      </c>
      <c r="B6" s="5" t="s">
        <v>5</v>
      </c>
      <c r="C6" s="10">
        <f>1.88*111.94%</f>
        <v>2.1044719999999999</v>
      </c>
      <c r="D6" s="10">
        <f>1.88*111.94%</f>
        <v>2.1044719999999999</v>
      </c>
      <c r="E6" s="10">
        <f t="shared" ref="E6:L6" si="0">1.88*111.94%</f>
        <v>2.1044719999999999</v>
      </c>
      <c r="F6" s="10">
        <f t="shared" si="0"/>
        <v>2.1044719999999999</v>
      </c>
      <c r="G6" s="10">
        <f t="shared" si="0"/>
        <v>2.1044719999999999</v>
      </c>
      <c r="H6" s="10">
        <f t="shared" si="0"/>
        <v>2.1044719999999999</v>
      </c>
      <c r="I6" s="10">
        <f t="shared" si="0"/>
        <v>2.1044719999999999</v>
      </c>
      <c r="J6" s="10">
        <f t="shared" si="0"/>
        <v>2.1044719999999999</v>
      </c>
      <c r="K6" s="10">
        <f t="shared" si="0"/>
        <v>2.1044719999999999</v>
      </c>
      <c r="L6" s="10">
        <f t="shared" si="0"/>
        <v>2.1044719999999999</v>
      </c>
    </row>
    <row r="7" spans="1:12" ht="47.25" x14ac:dyDescent="0.25">
      <c r="A7" s="4" t="s">
        <v>6</v>
      </c>
      <c r="B7" s="5" t="s">
        <v>7</v>
      </c>
      <c r="C7" s="10">
        <f>3.29*111.94%</f>
        <v>3.6828259999999999</v>
      </c>
      <c r="D7" s="10">
        <f>2.72*111.94%</f>
        <v>3.0447679999999999</v>
      </c>
      <c r="E7" s="10">
        <f>3.29*111.94%</f>
        <v>3.6828259999999999</v>
      </c>
      <c r="F7" s="10">
        <f>3.29*111.94%</f>
        <v>3.6828259999999999</v>
      </c>
      <c r="G7" s="10">
        <f>2.72*111.94%</f>
        <v>3.0447679999999999</v>
      </c>
      <c r="H7" s="10">
        <f>3.29*111.94%</f>
        <v>3.6828259999999999</v>
      </c>
      <c r="I7" s="10">
        <f>3.5*111.94%</f>
        <v>3.9178999999999999</v>
      </c>
      <c r="J7" s="10">
        <f>2.93*111.94%</f>
        <v>3.2798419999999999</v>
      </c>
      <c r="K7" s="10">
        <f>2.93*111.94%</f>
        <v>3.2798419999999999</v>
      </c>
      <c r="L7" s="13">
        <f>1.54*111.94%</f>
        <v>1.723876</v>
      </c>
    </row>
    <row r="8" spans="1:12" ht="15.75" x14ac:dyDescent="0.25">
      <c r="A8" s="4" t="s">
        <v>8</v>
      </c>
      <c r="B8" s="5" t="s">
        <v>9</v>
      </c>
      <c r="C8" s="12">
        <v>0</v>
      </c>
      <c r="D8" s="6">
        <v>0</v>
      </c>
      <c r="E8" s="10">
        <f>4.29*111.94%</f>
        <v>4.8022260000000001</v>
      </c>
      <c r="F8" s="6">
        <v>0</v>
      </c>
      <c r="G8" s="6">
        <v>0</v>
      </c>
      <c r="H8" s="10">
        <f>4.29*111.94%</f>
        <v>4.8022260000000001</v>
      </c>
      <c r="I8" s="6">
        <v>0</v>
      </c>
      <c r="J8" s="6">
        <v>0</v>
      </c>
      <c r="K8" s="6">
        <v>0</v>
      </c>
      <c r="L8" s="3">
        <v>0</v>
      </c>
    </row>
    <row r="9" spans="1:12" ht="31.5" x14ac:dyDescent="0.25">
      <c r="A9" s="4" t="s">
        <v>10</v>
      </c>
      <c r="B9" s="5" t="s">
        <v>11</v>
      </c>
      <c r="C9" s="10">
        <f>0.37*111.94%</f>
        <v>0.41417799999999999</v>
      </c>
      <c r="D9" s="10">
        <f>0.37*111.94%</f>
        <v>0.41417799999999999</v>
      </c>
      <c r="E9" s="10">
        <f>0.37*111.94%</f>
        <v>0.41417799999999999</v>
      </c>
      <c r="F9" s="6">
        <v>0</v>
      </c>
      <c r="G9" s="6">
        <v>0</v>
      </c>
      <c r="H9" s="6">
        <v>0</v>
      </c>
      <c r="I9" s="10">
        <f>0.37*111.94%</f>
        <v>0.41417799999999999</v>
      </c>
      <c r="J9" s="10">
        <f>0.37*111.94%</f>
        <v>0.41417799999999999</v>
      </c>
      <c r="K9" s="6">
        <v>0</v>
      </c>
      <c r="L9" s="3">
        <v>0</v>
      </c>
    </row>
    <row r="10" spans="1:12" ht="31.5" x14ac:dyDescent="0.25">
      <c r="A10" s="4" t="s">
        <v>12</v>
      </c>
      <c r="B10" s="5" t="s">
        <v>13</v>
      </c>
      <c r="C10" s="10">
        <f>4.04*111.94%</f>
        <v>4.5223759999999995</v>
      </c>
      <c r="D10" s="10">
        <f>4.04*111.94%</f>
        <v>4.5223759999999995</v>
      </c>
      <c r="E10" s="10">
        <f t="shared" ref="E10:L10" si="1">4.04*111.94%</f>
        <v>4.5223759999999995</v>
      </c>
      <c r="F10" s="10">
        <f t="shared" si="1"/>
        <v>4.5223759999999995</v>
      </c>
      <c r="G10" s="10">
        <f t="shared" si="1"/>
        <v>4.5223759999999995</v>
      </c>
      <c r="H10" s="10">
        <f t="shared" si="1"/>
        <v>4.5223759999999995</v>
      </c>
      <c r="I10" s="10">
        <f t="shared" si="1"/>
        <v>4.5223759999999995</v>
      </c>
      <c r="J10" s="10">
        <f t="shared" si="1"/>
        <v>4.5223759999999995</v>
      </c>
      <c r="K10" s="10">
        <f t="shared" si="1"/>
        <v>4.5223759999999995</v>
      </c>
      <c r="L10" s="10">
        <f t="shared" si="1"/>
        <v>4.5223759999999995</v>
      </c>
    </row>
    <row r="11" spans="1:12" ht="15.75" x14ac:dyDescent="0.25">
      <c r="A11" s="4" t="s">
        <v>14</v>
      </c>
      <c r="B11" s="5" t="s">
        <v>15</v>
      </c>
      <c r="C11" s="10">
        <f>2.78*111.94%</f>
        <v>3.1119319999999995</v>
      </c>
      <c r="D11" s="10">
        <f t="shared" ref="D11:L11" si="2">2.78*111.94%</f>
        <v>3.1119319999999995</v>
      </c>
      <c r="E11" s="10">
        <f t="shared" si="2"/>
        <v>3.1119319999999995</v>
      </c>
      <c r="F11" s="10">
        <f t="shared" si="2"/>
        <v>3.1119319999999995</v>
      </c>
      <c r="G11" s="10">
        <f t="shared" si="2"/>
        <v>3.1119319999999995</v>
      </c>
      <c r="H11" s="10">
        <f t="shared" si="2"/>
        <v>3.1119319999999995</v>
      </c>
      <c r="I11" s="10">
        <f t="shared" si="2"/>
        <v>3.1119319999999995</v>
      </c>
      <c r="J11" s="10">
        <f t="shared" si="2"/>
        <v>3.1119319999999995</v>
      </c>
      <c r="K11" s="10">
        <f t="shared" si="2"/>
        <v>3.1119319999999995</v>
      </c>
      <c r="L11" s="10">
        <f t="shared" si="2"/>
        <v>3.1119319999999995</v>
      </c>
    </row>
    <row r="12" spans="1:12" ht="15.75" x14ac:dyDescent="0.25">
      <c r="A12" s="4" t="s">
        <v>16</v>
      </c>
      <c r="B12" s="5" t="s">
        <v>17</v>
      </c>
      <c r="C12" s="10">
        <f>5.08*111.94%</f>
        <v>5.6865519999999998</v>
      </c>
      <c r="D12" s="10">
        <f t="shared" ref="D12:L12" si="3">5.08*111.94%</f>
        <v>5.6865519999999998</v>
      </c>
      <c r="E12" s="10">
        <f t="shared" si="3"/>
        <v>5.6865519999999998</v>
      </c>
      <c r="F12" s="10">
        <f t="shared" si="3"/>
        <v>5.6865519999999998</v>
      </c>
      <c r="G12" s="10">
        <f t="shared" si="3"/>
        <v>5.6865519999999998</v>
      </c>
      <c r="H12" s="10">
        <f t="shared" si="3"/>
        <v>5.6865519999999998</v>
      </c>
      <c r="I12" s="10">
        <f t="shared" si="3"/>
        <v>5.6865519999999998</v>
      </c>
      <c r="J12" s="10">
        <f t="shared" si="3"/>
        <v>5.6865519999999998</v>
      </c>
      <c r="K12" s="10">
        <f t="shared" si="3"/>
        <v>5.6865519999999998</v>
      </c>
      <c r="L12" s="10">
        <f t="shared" si="3"/>
        <v>5.6865519999999998</v>
      </c>
    </row>
    <row r="13" spans="1:12" ht="15.75" x14ac:dyDescent="0.25">
      <c r="A13" s="4" t="s">
        <v>18</v>
      </c>
      <c r="B13" s="5" t="s">
        <v>19</v>
      </c>
      <c r="C13" s="10">
        <f>0.97*111.94%</f>
        <v>1.0858179999999999</v>
      </c>
      <c r="D13" s="10">
        <f t="shared" ref="D13:L13" si="4">0.97*111.94%</f>
        <v>1.0858179999999999</v>
      </c>
      <c r="E13" s="10">
        <f t="shared" si="4"/>
        <v>1.0858179999999999</v>
      </c>
      <c r="F13" s="10">
        <f t="shared" si="4"/>
        <v>1.0858179999999999</v>
      </c>
      <c r="G13" s="10">
        <f t="shared" si="4"/>
        <v>1.0858179999999999</v>
      </c>
      <c r="H13" s="10">
        <f t="shared" si="4"/>
        <v>1.0858179999999999</v>
      </c>
      <c r="I13" s="10">
        <f t="shared" si="4"/>
        <v>1.0858179999999999</v>
      </c>
      <c r="J13" s="10">
        <f t="shared" si="4"/>
        <v>1.0858179999999999</v>
      </c>
      <c r="K13" s="10">
        <f t="shared" si="4"/>
        <v>1.0858179999999999</v>
      </c>
      <c r="L13" s="10">
        <f t="shared" si="4"/>
        <v>1.0858179999999999</v>
      </c>
    </row>
    <row r="14" spans="1:12" s="9" customFormat="1" ht="15.75" x14ac:dyDescent="0.25">
      <c r="A14" s="7"/>
      <c r="B14" s="8" t="s">
        <v>20</v>
      </c>
      <c r="C14" s="11">
        <f>SUM(C6:C13)</f>
        <v>20.608153999999999</v>
      </c>
      <c r="D14" s="11">
        <f t="shared" ref="D14:L14" si="5">SUM(D6:D13)</f>
        <v>19.970095999999998</v>
      </c>
      <c r="E14" s="11">
        <f t="shared" si="5"/>
        <v>25.41038</v>
      </c>
      <c r="F14" s="11">
        <f t="shared" si="5"/>
        <v>20.193975999999999</v>
      </c>
      <c r="G14" s="11">
        <f t="shared" si="5"/>
        <v>19.555917999999998</v>
      </c>
      <c r="H14" s="11">
        <f t="shared" si="5"/>
        <v>24.996202</v>
      </c>
      <c r="I14" s="11">
        <f t="shared" si="5"/>
        <v>20.843227999999996</v>
      </c>
      <c r="J14" s="11">
        <f t="shared" si="5"/>
        <v>20.205169999999999</v>
      </c>
      <c r="K14" s="11">
        <f t="shared" si="5"/>
        <v>19.790991999999999</v>
      </c>
      <c r="L14" s="11">
        <f t="shared" si="5"/>
        <v>18.235025999999998</v>
      </c>
    </row>
  </sheetData>
  <mergeCells count="5">
    <mergeCell ref="A4:A5"/>
    <mergeCell ref="B4:B5"/>
    <mergeCell ref="C4:L4"/>
    <mergeCell ref="A3:L3"/>
    <mergeCell ref="H2:L2"/>
  </mergeCells>
  <pageMargins left="0.7" right="0.7" top="0.75" bottom="0.75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2023-08-01T06:00:23Z</dcterms:modified>
</cp:coreProperties>
</file>